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E92DC5F4-2243-4A54-94B7-E25697B73DDD}" xr6:coauthVersionLast="47" xr6:coauthVersionMax="47" xr10:uidLastSave="{40A28920-4D5C-4B5F-BB4D-502E423B3372}"/>
  <bookViews>
    <workbookView xWindow="28680" yWindow="-120" windowWidth="29040" windowHeight="15720" xr2:uid="{9BE0A637-154C-4AF4-8B35-6AE18FA022B0}"/>
  </bookViews>
  <sheets>
    <sheet name="Pyle, Jim"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<sst xmlns="http://schemas.openxmlformats.org/spreadsheetml/2006/main" count="276" uniqueCount="135">
  <si>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</si>
  <si>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</si>
  <si>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</si>
  <si>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</si>
  <si>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</si>
  <si>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</si>
  <si>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</si>
  <si>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</si>
  <si>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</si>
  <si>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</si>
  <si>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</si>
  <si>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</si>
  <si>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</si>
  <si>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</si>
  <si>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</si>
  <si>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</si>
  <si>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</si>
  <si>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</si>
  <si>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</si>
  <si>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</si>
  <si>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</si>
  <si>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</si>
  <si>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</si>
  <si>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</si>
  <si>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</si>
  <si>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</si>
  <si>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</si>
  <si>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</si>
  <si>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</si>
  <si>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</si>
  <si>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</si>
  <si>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</si>
  <si>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</si>
  <si>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</si>
  <si>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</si>
  <si>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</si>
  <si>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</si>
  <si>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</si>
  <si>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</si>
  <si>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</si>
  <si>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</si>
  <si>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</si>
  <si>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</si>
  <si>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</si>
  <si>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</si>
  <si>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</si>
  <si>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</si>
  <si>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</si>
  <si>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</si>
  <si>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</si>
  <si>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</si>
  <si>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</si>
  <si>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</si>
  <si>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</si>
  <si>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</si>
  <si>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</si>
  <si>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</si>
  <si>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</si>
  <si>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</si>
  <si>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</si>
  <si>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</si>
  <si>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</si>
  <si>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</si>
  <si>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</si>
  <si>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</si>
  <si>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</si>
  <si>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</si>
  <si>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</si>
  <si>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</si>
  <si>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</si>
  <si>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</si>
  <si>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</si>
  <si>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</si>
  <si>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</si>
  <si>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</si>
  <si>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</si>
  <si>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</si>
  <si>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</si>
  <si>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</si>
  <si>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</si>
  <si>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</si>
  <si>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</si>
  <si>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</si>
  <si>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</si>
  <si>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</si>
  <si>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</si>
  <si>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</si>
  <si>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</si>
  <si>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</si>
  <si>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</si>
  <si>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</si>
  <si>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</si>
  <si>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</si>
  <si>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</si>
  <si>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</si>
  <si>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</si>
  <si>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</si>
  <si>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</si>
  <si>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</si>
  <si>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</si>
  <si>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</si>
  <si>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</si>
  <si>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</si>
  <si>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</si>
  <si>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</si>
  <si>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</si>
  <si>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</si>
  <si>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Pyle, Jim</t>
  </si>
  <si>
    <t>24Apr27256</t>
  </si>
  <si>
    <t>CSA</t>
  </si>
  <si>
    <t>Maj. Gen. Michael Barycki 4/2/XV, AotT</t>
  </si>
  <si>
    <t>USA</t>
  </si>
  <si>
    <t>Cadet Jim Pyle 2/1/XVII, AotT</t>
  </si>
  <si>
    <t>HPS Gettysburg</t>
  </si>
  <si>
    <t>Raid on Stephenson's Depot /18</t>
  </si>
  <si>
    <t>West Point Training</t>
  </si>
  <si>
    <t>.</t>
  </si>
  <si>
    <t>. . . ././., .</t>
  </si>
  <si>
    <t>24Apr27267</t>
  </si>
  <si>
    <t>Fld. Lt. Sergio Porres 7/3/I, ANV</t>
  </si>
  <si>
    <t>1st Lt. Jim Pyle 2/1/XVII, AotT</t>
  </si>
  <si>
    <t>Training Scenario - I Cps vs. I Cps at Emmitsburg /16</t>
  </si>
  <si>
    <t>Battle</t>
  </si>
  <si>
    <t>24Oct27362</t>
  </si>
  <si>
    <t>Fld. Lt. Tiago de la Guerra ././zRetired, AotM</t>
  </si>
  <si>
    <t>JTS Campaign Petersburg</t>
  </si>
  <si>
    <t>005 First Assault I, June 15th, 1864 /30</t>
  </si>
  <si>
    <t>24Oct27378</t>
  </si>
  <si>
    <t>Brig. Gen. Stuart Wilson 1/2/II, AotM</t>
  </si>
  <si>
    <t>118 Prince Edward Road, April 7th, 1865 /24</t>
  </si>
  <si>
    <t>Capt. Jim Pyle 2/1/XVII, AotT</t>
  </si>
  <si>
    <t>25Jan27488</t>
  </si>
  <si>
    <t>Fld. Lt. Tim Novack 8/1/I, ANV</t>
  </si>
  <si>
    <t>004. Sharpsburg, June 25, 1863 (var. 21) /24</t>
  </si>
  <si>
    <t>Capt.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</si>
</sst>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1" sqref="D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2024</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134</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52.2</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52.2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1</v>
      </c>
      <c r="C14" s="18">
        <v>1</v>
      </c>
      <c r="D14" s="18">
        <v>0</v>
      </c>
      <c r="E14" s="18">
        <v>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1</v>
      </c>
      <c r="C18" s="18">
        <v>0</v>
      </c>
      <c r="D18" s="18">
        <v>0</v>
      </c>
      <c r="E18" s="18">
        <v>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0</v>
      </c>
      <c r="J21" s="50" t="s">
        <v>81</v>
      </c>
      <c r="K21" s="51"/>
      <c r="L21" s="27">
        <f>COUNTIFS('DOR Games'!G2:G4986,"TS Antietam")</f>
        <v>0</v>
      </c>
      <c r="M21" s="50" t="s">
        <v>100</v>
      </c>
      <c r="N21" s="51"/>
      <c r="O21" s="27">
        <f>COUNTIFS('DOR Games'!G2:G4986,"AGEOD-AACW")</f>
        <v>0</v>
      </c>
    </row>
    <row r="22" spans="1:15" x14ac:dyDescent="0.25">
      <c r="A22" s="18">
        <v>0</v>
      </c>
      <c r="B22" s="18">
        <v>0</v>
      </c>
      <c r="C22" s="18">
        <v>1</v>
      </c>
      <c r="D22" s="18">
        <v>0</v>
      </c>
      <c r="E22" s="18">
        <v>0</v>
      </c>
      <c r="G22" s="50" t="s">
        <v>82</v>
      </c>
      <c r="H22" s="51"/>
      <c r="I22" s="27">
        <f>COUNTIFS('DOR Games'!G2:G4986,"HPS Atlanta")</f>
        <v>0</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0</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0</v>
      </c>
      <c r="J24" s="50" t="s">
        <v>88</v>
      </c>
      <c r="K24" s="51"/>
      <c r="L24" s="27">
        <f>COUNTIFS('DOR Games'!G2:G4988,"TS Gettysburg")</f>
        <v>0</v>
      </c>
      <c r="M24" s="3"/>
      <c r="N24" s="3"/>
      <c r="O24" s="3"/>
    </row>
    <row r="25" spans="1:15" x14ac:dyDescent="0.25">
      <c r="A25" s="35" t="s">
        <v>79</v>
      </c>
      <c r="B25" s="36"/>
      <c r="C25" s="18">
        <f>SUM(A14:E14)</f>
        <v>5</v>
      </c>
      <c r="D25" s="25">
        <f>(2*(A14+B14)+C14)/(2*C25)</f>
        <v>0.7</v>
      </c>
      <c r="E25" s="25">
        <f>(2*(D14+E14)+C14)/(2*C25)</f>
        <v>0.3</v>
      </c>
      <c r="G25" s="50" t="s">
        <v>85</v>
      </c>
      <c r="H25" s="51"/>
      <c r="I25" s="27">
        <f>COUNTIFS('DOR Games'!G2:G4989,"HPS Corinth")</f>
        <v>0</v>
      </c>
      <c r="J25" s="50" t="s">
        <v>94</v>
      </c>
      <c r="K25" s="51"/>
      <c r="L25" s="27">
        <f>COUNTIFS('DOR Games'!G2:G4989,"TS Shiloh")</f>
        <v>0</v>
      </c>
      <c r="M25" s="3"/>
      <c r="N25" s="3"/>
      <c r="O25" s="3"/>
    </row>
    <row r="26" spans="1:15" x14ac:dyDescent="0.25">
      <c r="A26" s="35" t="s">
        <v>77</v>
      </c>
      <c r="B26" s="36"/>
      <c r="C26" s="18">
        <f>SUM(A18:E18)</f>
        <v>4</v>
      </c>
      <c r="D26" s="25">
        <f>(2*(A18+B18)+C18)/(2*C26)</f>
        <v>0.75</v>
      </c>
      <c r="E26" s="25">
        <f>(2*(D18+E18)+C18)/(2*C26)</f>
        <v>0.25</v>
      </c>
      <c r="F26" s="15"/>
      <c r="G26" s="50" t="s">
        <v>106</v>
      </c>
      <c r="H26" s="51"/>
      <c r="I26" s="27">
        <f>COUNTIFS('DOR Games'!G2:G4990,"WDS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3</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2</v>
      </c>
      <c r="J33" s="3"/>
      <c r="K33" s="3"/>
      <c r="L33" s="3"/>
      <c r="M33" s="3"/>
      <c r="N33" s="3"/>
      <c r="O33" s="3"/>
    </row>
    <row r="34" spans="7:15" ht="15" customHeight="1" x14ac:dyDescent="0.25">
      <c r="G34" s="50" t="s">
        <v>93</v>
      </c>
      <c r="H34" s="51"/>
      <c r="I34" s="27">
        <f>COUNTIFS('DOR Games'!G2:G4997,"JTS Campaign Shenandoah")</f>
        <v>0</v>
      </c>
      <c r="J34" s="3"/>
      <c r="K34" s="3"/>
      <c r="L34" s="3"/>
      <c r="M34" s="3"/>
      <c r="N34" s="3"/>
      <c r="O34" s="3"/>
    </row>
    <row r="35" spans="7:15" x14ac:dyDescent="0.25">
      <c r="G35" s="50" t="s">
        <v>94</v>
      </c>
      <c r="H35" s="51"/>
      <c r="I35" s="27">
        <f>COUNTIFS('DOR Games'!G2:G4998,"HPS Shiloh")</f>
        <v>0</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5</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D12" sqref="D1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45401</v>
      </c>
      <c r="B3" s="30" t="s">
        <v>108</v>
      </c>
      <c r="C3" s="1">
        <v>30</v>
      </c>
      <c r="D3" s="17">
        <f>SUM($C$3:$C$5000)</f>
        <v>52.2</v>
      </c>
      <c r="F3" s="14"/>
      <c r="G3" s="1"/>
      <c r="H3" s="1"/>
      <c r="I3" s="17">
        <f>SUM(H3:H5000)</f>
        <v>0</v>
      </c>
      <c r="K3" s="70">
        <f>D3</f>
        <v>52.2</v>
      </c>
      <c r="L3" s="71"/>
      <c r="M3" s="70">
        <f>I3</f>
        <v>0</v>
      </c>
      <c r="N3" s="71"/>
    </row>
    <row r="4" spans="1:14" x14ac:dyDescent="0.25">
      <c r="A4" s="14">
        <v>45425</v>
      </c>
      <c r="B4" s="30" t="s">
        <v>118</v>
      </c>
      <c r="C4" s="1">
        <v>4.3600000000000003</v>
      </c>
      <c r="F4" s="14"/>
      <c r="G4" s="1"/>
      <c r="H4" s="1"/>
      <c r="L4" s="44" t="s">
        <v>45</v>
      </c>
      <c r="M4" s="45"/>
    </row>
    <row r="5" spans="1:14" x14ac:dyDescent="0.25">
      <c r="A5" s="14">
        <v>45570</v>
      </c>
      <c r="B5" s="30" t="s">
        <v>123</v>
      </c>
      <c r="C5" s="1">
        <v>4.4000000000000004</v>
      </c>
      <c r="F5" s="14"/>
      <c r="G5" s="1"/>
      <c r="H5" s="1"/>
      <c r="L5" s="46">
        <f>SUM(K3+M3)</f>
        <v>52.2</v>
      </c>
      <c r="M5" s="47"/>
    </row>
    <row r="6" spans="1:14" x14ac:dyDescent="0.25">
      <c r="A6" s="14">
        <v>45607</v>
      </c>
      <c r="B6" s="30" t="s">
        <v>127</v>
      </c>
      <c r="C6" s="1">
        <v>8.2799999999999994</v>
      </c>
      <c r="F6" s="14"/>
      <c r="G6" s="1"/>
      <c r="H6" s="1"/>
      <c r="L6" s="48"/>
      <c r="M6" s="49"/>
    </row>
    <row r="7" spans="1:14" x14ac:dyDescent="0.25">
      <c r="A7" s="14">
        <v>45688</v>
      </c>
      <c r="B7" s="30" t="s">
        <v>131</v>
      </c>
      <c r="C7" s="1">
        <v>5.16</v>
      </c>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D17" sqref="D1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45392</v>
      </c>
      <c r="B2" s="32" t="s">
        <v>108</v>
      </c>
      <c r="C2" t="s">
        <v>109</v>
      </c>
      <c r="D2" t="s">
        <v>110</v>
      </c>
      <c r="E2" t="s">
        <v>111</v>
      </c>
      <c r="F2" t="s">
        <v>112</v>
      </c>
      <c r="G2" t="s">
        <v>113</v>
      </c>
      <c r="H2" t="s">
        <v>114</v>
      </c>
      <c r="I2" t="s">
        <v>115</v>
      </c>
      <c r="J2" s="14">
        <v>45401</v>
      </c>
      <c r="K2" s="15">
        <v>18</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45404</v>
      </c>
      <c r="B3" s="32" t="s">
        <v>118</v>
      </c>
      <c r="C3" t="s">
        <v>109</v>
      </c>
      <c r="D3" t="s">
        <v>119</v>
      </c>
      <c r="E3" t="s">
        <v>111</v>
      </c>
      <c r="F3" t="s">
        <v>120</v>
      </c>
      <c r="G3" t="s">
        <v>113</v>
      </c>
      <c r="H3" t="s">
        <v>121</v>
      </c>
      <c r="I3" t="s">
        <v>122</v>
      </c>
      <c r="J3" s="14">
        <v>45425</v>
      </c>
      <c r="K3" s="15">
        <v>12</v>
      </c>
      <c r="L3" s="15" t="s">
        <v>111</v>
      </c>
      <c r="M3" t="s">
        <v>1</v>
      </c>
      <c r="N3" s="15">
        <v>2.64</v>
      </c>
      <c r="O3" s="15">
        <v>4.3600000000000003</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45570</v>
      </c>
      <c r="B4" s="32" t="s">
        <v>123</v>
      </c>
      <c r="C4" t="s">
        <v>109</v>
      </c>
      <c r="D4" t="s">
        <v>124</v>
      </c>
      <c r="E4" t="s">
        <v>111</v>
      </c>
      <c r="F4" t="s">
        <v>120</v>
      </c>
      <c r="G4" t="s">
        <v>125</v>
      </c>
      <c r="H4" t="s">
        <v>126</v>
      </c>
      <c r="I4" t="s">
        <v>122</v>
      </c>
      <c r="J4" s="14">
        <v>45570</v>
      </c>
      <c r="K4" s="15">
        <v>20</v>
      </c>
      <c r="L4" s="15" t="s">
        <v>109</v>
      </c>
      <c r="M4" t="s">
        <v>1</v>
      </c>
      <c r="N4" s="15">
        <v>6.6</v>
      </c>
      <c r="O4" s="15">
        <v>4.4000000000000004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45576</v>
      </c>
      <c r="B5" s="32" t="s">
        <v>127</v>
      </c>
      <c r="C5" t="s">
        <v>109</v>
      </c>
      <c r="D5" t="s">
        <v>128</v>
      </c>
      <c r="E5" t="s">
        <v>111</v>
      </c>
      <c r="F5" t="s">
        <v>120</v>
      </c>
      <c r="G5" t="s">
        <v>125</v>
      </c>
      <c r="H5" t="s">
        <v>129</v>
      </c>
      <c r="I5" t="s">
        <v>122</v>
      </c>
      <c r="J5" s="14">
        <v>45607</v>
      </c>
      <c r="K5" s="15">
        <v>26</v>
      </c>
      <c r="L5" s="15" t="s">
        <v>111</v>
      </c>
      <c r="M5" t="s">
        <v>1</v>
      </c>
      <c r="N5" s="15">
        <v>5.72</v>
      </c>
      <c r="O5" s="15">
        <v>8.2799999999999994</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45669</v>
      </c>
      <c r="B6" s="32" t="s">
        <v>131</v>
      </c>
      <c r="C6" t="s">
        <v>109</v>
      </c>
      <c r="D6" t="s">
        <v>132</v>
      </c>
      <c r="E6" t="s">
        <v>111</v>
      </c>
      <c r="F6" t="s">
        <v>130</v>
      </c>
      <c r="G6" t="s">
        <v>113</v>
      </c>
      <c r="H6" t="s">
        <v>133</v>
      </c>
      <c r="I6" t="s">
        <v>122</v>
      </c>
      <c r="J6" s="14">
        <v>45688</v>
      </c>
      <c r="K6" s="15">
        <v>16</v>
      </c>
      <c r="L6" s="15" t="s">
        <v>111</v>
      </c>
      <c r="M6" t="s">
        <v>6</v>
      </c>
      <c r="N6" s="15">
        <v>3.84</v>
      </c>
      <c r="O6" s="15">
        <v>5.16</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Pyle, Jim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2025-02-05T01:08:26Z</dcterms:modified>
</cp:coreProperties>
</file>